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10. HK\Hodnocení bez podpisů\"/>
    </mc:Choice>
  </mc:AlternateContent>
  <xr:revisionPtr revIDLastSave="0" documentId="14_{59A44314-1CF7-42C7-95D7-58E79A2C355A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vzor" sheetId="1" r:id="rId1"/>
    <sheet name="vzorce" sheetId="2" state="hidden" r:id="rId2"/>
  </sheets>
  <definedNames>
    <definedName name="_xlnm._FilterDatabase" localSheetId="0" hidden="1">'Krácení v projektu paušál_vzor'!$A$14:$J$70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<sst xmlns="http://schemas.openxmlformats.org/spreadsheetml/2006/main" count="74" uniqueCount="70">
  <si>
    <t>Název projektu:</t>
  </si>
  <si>
    <t>Rozvoj služby krizové pomoci pro lidi bez domova</t>
  </si>
  <si>
    <t>Název žadatele:</t>
  </si>
  <si>
    <t>Armáda spásy v České republice, z. s.</t>
  </si>
  <si>
    <t xml:space="preserve">Registrační číslo projektu: </t>
  </si>
  <si>
    <t>CZ.03.02.01/00/25_106/0005950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</si>
  <si>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</si>
  <si>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</si>
  <si>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</si>
  <si>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</si>
  <si>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</si>
  <si>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</si>
  <si>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</si>
  <si>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</si>
  <si>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</si>
  <si>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</si>
  <si>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</si>
  <si>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</si>
  <si>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</si>
  <si>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</si>
  <si>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</si>
  <si>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</si>
  <si>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</si>
  <si>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</si>
  <si>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</si>
  <si>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</si>
  <si>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</si>
  <si>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</si>
  <si>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</si>
  <si>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</si>
  <si>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Sociální pracovník 1,0 úvazek</t>
  </si>
  <si>
    <t>1.1.1.2</t>
  </si>
  <si>
    <t>Sociální pracovník, 0,4 úvazku</t>
  </si>
  <si>
    <t>1.1.1.3</t>
  </si>
  <si>
    <t>Sociální pracovník - zaměření na zdraví, 0,4 úvazek</t>
  </si>
  <si>
    <t>1.1.1.4</t>
  </si>
  <si>
    <t>Pracovník v sociálních službách, 0,5 úvazku</t>
  </si>
  <si>
    <t>1.1.1.5</t>
  </si>
  <si>
    <t>Pracovník v sociálních službách 2, 0,5 úvazku</t>
  </si>
  <si>
    <t>1.1.1.6</t>
  </si>
  <si>
    <t>Vedoucí sociální služby, 0,2 úvazku</t>
  </si>
  <si>
    <t>1.1.1.7</t>
  </si>
  <si>
    <t>Odměny</t>
  </si>
  <si>
    <t>Odůvodnění položky není zcela adekvátní s ohledem na pravidla OPZ+, proto je navrženo krácení o 50 %.</t>
  </si>
  <si>
    <t>1.1.2</t>
  </si>
  <si>
    <t>Dohody o pracovní činnosti</t>
  </si>
  <si>
    <t>1.1.3</t>
  </si>
  <si>
    <t>Dohody o provedení práce</t>
  </si>
  <si>
    <t>1.1.3.1</t>
  </si>
  <si>
    <t>Pracovník v sociálních službách</t>
  </si>
  <si>
    <t>1.1.3.2</t>
  </si>
  <si>
    <t>Sociální pracovník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</si>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</sst>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4" sqref="A4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4926885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6897639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205407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287569.8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4721478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6610069.2000000002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idden="1" x14ac:dyDescent="0.2">
      <c r="A18" s="29" t="s">
        <v>29</v>
      </c>
      <c r="B18" s="30" t="s">
        <v>30</v>
      </c>
      <c r="C18" s="37">
        <v>65696</v>
      </c>
      <c r="D18" s="37">
        <v>21</v>
      </c>
      <c r="E18" s="10">
        <f t="shared" ref="E18:E55" si="3">C18*D18</f>
        <v>1379616</v>
      </c>
      <c r="F18" s="41">
        <v>65696</v>
      </c>
      <c r="G18" s="37">
        <v>21</v>
      </c>
      <c r="H18" s="11">
        <f t="shared" si="1"/>
        <v>1379616</v>
      </c>
      <c r="I18" s="12">
        <f t="shared" si="2"/>
        <v>0</v>
      </c>
      <c r="J18" s="45"/>
      <c r="K18" s="17"/>
    </row>
    <row r="19" spans="1:11" ht="25.5" hidden="1" x14ac:dyDescent="0.2">
      <c r="A19" s="29" t="s">
        <v>31</v>
      </c>
      <c r="B19" s="30" t="s">
        <v>32</v>
      </c>
      <c r="C19" s="37">
        <v>26278</v>
      </c>
      <c r="D19" s="37">
        <v>21</v>
      </c>
      <c r="E19" s="10">
        <f t="shared" si="3"/>
        <v>551838</v>
      </c>
      <c r="F19" s="41">
        <v>26278</v>
      </c>
      <c r="G19" s="37">
        <v>21</v>
      </c>
      <c r="H19" s="11">
        <f t="shared" si="1"/>
        <v>551838</v>
      </c>
      <c r="I19" s="12">
        <f t="shared" si="2"/>
        <v>0</v>
      </c>
      <c r="J19" s="45"/>
      <c r="K19" s="17"/>
    </row>
    <row r="20" spans="1:11" ht="25.5" hidden="1" x14ac:dyDescent="0.2">
      <c r="A20" s="29" t="s">
        <v>33</v>
      </c>
      <c r="B20" s="30" t="s">
        <v>34</v>
      </c>
      <c r="C20" s="37">
        <v>26278</v>
      </c>
      <c r="D20" s="37">
        <v>24</v>
      </c>
      <c r="E20" s="10">
        <f t="shared" si="3"/>
        <v>630672</v>
      </c>
      <c r="F20" s="41">
        <v>26278</v>
      </c>
      <c r="G20" s="37">
        <v>24</v>
      </c>
      <c r="H20" s="11">
        <f t="shared" si="1"/>
        <v>630672</v>
      </c>
      <c r="I20" s="12">
        <f t="shared" si="2"/>
        <v>0</v>
      </c>
      <c r="J20" s="45"/>
      <c r="K20" s="17"/>
    </row>
    <row r="21" spans="1:11" ht="25.5" hidden="1" x14ac:dyDescent="0.2">
      <c r="A21" s="29" t="s">
        <v>35</v>
      </c>
      <c r="B21" s="30" t="s">
        <v>36</v>
      </c>
      <c r="C21" s="37">
        <v>29302</v>
      </c>
      <c r="D21" s="37">
        <v>21</v>
      </c>
      <c r="E21" s="10">
        <f t="shared" si="3"/>
        <v>615342</v>
      </c>
      <c r="F21" s="41">
        <v>29302</v>
      </c>
      <c r="G21" s="37">
        <v>21</v>
      </c>
      <c r="H21" s="11">
        <f t="shared" si="1"/>
        <v>615342</v>
      </c>
      <c r="I21" s="12">
        <f t="shared" si="2"/>
        <v>0</v>
      </c>
      <c r="J21" s="45"/>
      <c r="K21" s="17"/>
    </row>
    <row r="22" spans="1:11" ht="25.5" hidden="1" x14ac:dyDescent="0.2">
      <c r="A22" s="29" t="s">
        <v>37</v>
      </c>
      <c r="B22" s="30" t="s">
        <v>38</v>
      </c>
      <c r="C22" s="37">
        <v>29302</v>
      </c>
      <c r="D22" s="37">
        <v>21</v>
      </c>
      <c r="E22" s="10">
        <f t="shared" si="3"/>
        <v>615342</v>
      </c>
      <c r="F22" s="41">
        <v>29302</v>
      </c>
      <c r="G22" s="37">
        <v>21</v>
      </c>
      <c r="H22" s="11">
        <f t="shared" si="1"/>
        <v>615342</v>
      </c>
      <c r="I22" s="12">
        <f t="shared" si="2"/>
        <v>0</v>
      </c>
      <c r="J22" s="45"/>
      <c r="K22" s="17"/>
    </row>
    <row r="23" spans="1:11" ht="25.5" hidden="1" x14ac:dyDescent="0.2">
      <c r="A23" s="31" t="s">
        <v>39</v>
      </c>
      <c r="B23" s="32" t="s">
        <v>40</v>
      </c>
      <c r="C23" s="38">
        <v>13139</v>
      </c>
      <c r="D23" s="38">
        <v>24</v>
      </c>
      <c r="E23" s="23">
        <f t="shared" si="3"/>
        <v>315336</v>
      </c>
      <c r="F23" s="42">
        <v>13139</v>
      </c>
      <c r="G23" s="38">
        <v>24</v>
      </c>
      <c r="H23" s="24">
        <f t="shared" si="1"/>
        <v>315336</v>
      </c>
      <c r="I23" s="25">
        <f t="shared" si="2"/>
        <v>0</v>
      </c>
      <c r="J23" s="46"/>
      <c r="K23" s="17"/>
    </row>
    <row r="24" spans="1:11" ht="76.5" x14ac:dyDescent="0.2">
      <c r="A24" s="31" t="s">
        <v>41</v>
      </c>
      <c r="B24" s="32" t="s">
        <v>42</v>
      </c>
      <c r="C24" s="38">
        <v>410814</v>
      </c>
      <c r="D24" s="38">
        <v>1</v>
      </c>
      <c r="E24" s="23">
        <f>C24*D24</f>
        <v>410814</v>
      </c>
      <c r="F24" s="42">
        <v>205407</v>
      </c>
      <c r="G24" s="38">
        <v>1</v>
      </c>
      <c r="H24" s="24">
        <f t="shared" si="1"/>
        <v>205407</v>
      </c>
      <c r="I24" s="25">
        <f t="shared" si="2"/>
        <v>205407</v>
      </c>
      <c r="J24" s="46" t="s">
        <v>43</v>
      </c>
      <c r="K24" s="17"/>
    </row>
    <row r="25" spans="1:11" hidden="1" x14ac:dyDescent="0.2">
      <c r="A25" s="29" t="s">
        <v>44</v>
      </c>
      <c r="B25" s="32" t="s">
        <v>45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t="25.5" hidden="1" x14ac:dyDescent="0.2">
      <c r="A27" s="31" t="s">
        <v>48</v>
      </c>
      <c r="B27" s="32" t="s">
        <v>49</v>
      </c>
      <c r="C27" s="38">
        <v>366</v>
      </c>
      <c r="D27" s="38">
        <v>525</v>
      </c>
      <c r="E27" s="23">
        <f t="shared" si="3"/>
        <v>192150</v>
      </c>
      <c r="F27" s="42">
        <v>366</v>
      </c>
      <c r="G27" s="38">
        <v>525</v>
      </c>
      <c r="H27" s="24">
        <f t="shared" si="1"/>
        <v>192150</v>
      </c>
      <c r="I27" s="25">
        <f t="shared" si="2"/>
        <v>0</v>
      </c>
      <c r="J27" s="46"/>
      <c r="K27" s="17"/>
    </row>
    <row r="28" spans="1:11" hidden="1" x14ac:dyDescent="0.2">
      <c r="A28" s="31" t="s">
        <v>50</v>
      </c>
      <c r="B28" s="32" t="s">
        <v>51</v>
      </c>
      <c r="C28" s="38">
        <v>411</v>
      </c>
      <c r="D28" s="38">
        <v>525</v>
      </c>
      <c r="E28" s="23">
        <f t="shared" si="3"/>
        <v>215775</v>
      </c>
      <c r="F28" s="42">
        <v>411</v>
      </c>
      <c r="G28" s="38">
        <v>525</v>
      </c>
      <c r="H28" s="24">
        <f t="shared" si="1"/>
        <v>215775</v>
      </c>
      <c r="I28" s="25">
        <f t="shared" si="2"/>
        <v>0</v>
      </c>
      <c r="J28" s="46"/>
      <c r="K28" s="17"/>
    </row>
    <row r="29" spans="1:11" hidden="1" x14ac:dyDescent="0.2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 t="s">
        <v>54</v>
      </c>
      <c r="B30" s="30" t="s">
        <v>55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t="25.5" hidden="1" x14ac:dyDescent="0.2">
      <c r="A31" s="29" t="s">
        <v>56</v>
      </c>
      <c r="B31" s="30" t="s">
        <v>57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t="25.5" hidden="1" x14ac:dyDescent="0.2">
      <c r="A32" s="29" t="s">
        <v>58</v>
      </c>
      <c r="B32" s="30" t="s">
        <v>59</v>
      </c>
      <c r="C32" s="37">
        <v>0</v>
      </c>
      <c r="D32" s="37">
        <v>0</v>
      </c>
      <c r="E32" s="10">
        <f t="shared" si="3"/>
        <v>0</v>
      </c>
      <c r="F32" s="41">
        <v>0</v>
      </c>
      <c r="G32" s="37">
        <v>0</v>
      </c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 t="s">
        <v>60</v>
      </c>
      <c r="B33" s="30" t="s">
        <v>61</v>
      </c>
      <c r="C33" s="37">
        <v>0</v>
      </c>
      <c r="D33" s="37">
        <v>0</v>
      </c>
      <c r="E33" s="10">
        <f t="shared" si="3"/>
        <v>0</v>
      </c>
      <c r="F33" s="41">
        <v>0</v>
      </c>
      <c r="G33" s="37">
        <v>0</v>
      </c>
      <c r="H33" s="11">
        <f t="shared" si="1"/>
        <v>0</v>
      </c>
      <c r="I33" s="12">
        <f t="shared" si="2"/>
        <v>0</v>
      </c>
      <c r="J33" s="45"/>
      <c r="K33" s="17"/>
    </row>
    <row r="34" spans="1:11" ht="25.5" hidden="1" x14ac:dyDescent="0.2">
      <c r="A34" s="29" t="s">
        <v>62</v>
      </c>
      <c r="B34" s="30" t="s">
        <v>63</v>
      </c>
      <c r="C34" s="37">
        <v>0</v>
      </c>
      <c r="D34" s="37">
        <v>0</v>
      </c>
      <c r="E34" s="10">
        <f t="shared" si="3"/>
        <v>0</v>
      </c>
      <c r="F34" s="41">
        <v>0</v>
      </c>
      <c r="G34" s="37">
        <v>0</v>
      </c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 t="s">
        <v>64</v>
      </c>
      <c r="B35" s="30" t="s">
        <v>65</v>
      </c>
      <c r="C35" s="37">
        <v>0</v>
      </c>
      <c r="D35" s="37">
        <v>0</v>
      </c>
      <c r="E35" s="10">
        <f t="shared" si="3"/>
        <v>0</v>
      </c>
      <c r="F35" s="41">
        <v>0</v>
      </c>
      <c r="G35" s="37">
        <v>0</v>
      </c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paušál_vzor'!A15:A70</f>
        <v>1</v>
      </c>
      <c r="B1" t="str" cm="1">
        <f t="array" ref="B1:B56">'Krácení v projektu paušál_vzor'!B15:B70</f>
        <v>Celkové způsobilé výdaje</v>
      </c>
      <c r="C1" cm="1">
        <f t="array" ref="C1:C56">'Krácení v projektu paušál_vzor'!C15:C70</f>
        <v>0</v>
      </c>
      <c r="D1" cm="1">
        <f t="array" ref="D1:D56">'Krácení v projektu paušál_vzor'!D15:D70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66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67</v>
      </c>
      <c r="G3" s="58" t="s">
        <v>18</v>
      </c>
    </row>
    <row r="4" spans="1:7" x14ac:dyDescent="0.25">
      <c r="A4" t="str">
        <v>1.1.1.1</v>
      </c>
      <c r="B4" t="str">
        <v>Sociální pracovník 1,0 úvazek</v>
      </c>
      <c r="C4">
        <v>65696</v>
      </c>
      <c r="D4">
        <v>21</v>
      </c>
      <c r="F4" s="57" t="s">
        <v>56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Sociální pracovník, 0,4 úvazku</v>
      </c>
      <c r="C5">
        <v>26278</v>
      </c>
      <c r="D5">
        <v>21</v>
      </c>
      <c r="F5" s="57" t="s">
        <v>68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Sociální pracovník - zaměření na zdraví, 0,4 úvazek</v>
      </c>
      <c r="C6">
        <v>26278</v>
      </c>
      <c r="D6">
        <v>24</v>
      </c>
      <c r="F6" s="59" t="s">
        <v>69</v>
      </c>
      <c r="G6" s="59">
        <f>G4+G5</f>
        <v>0</v>
      </c>
    </row>
    <row r="7" spans="1:7" x14ac:dyDescent="0.25">
      <c r="A7" t="str">
        <v>1.1.1.4</v>
      </c>
      <c r="B7" t="str">
        <v>Pracovník v sociálních službách, 0,5 úvazku</v>
      </c>
      <c r="C7">
        <v>29302</v>
      </c>
      <c r="D7">
        <v>21</v>
      </c>
    </row>
    <row r="8" spans="1:7" x14ac:dyDescent="0.25">
      <c r="A8" t="str">
        <v>1.1.1.5</v>
      </c>
      <c r="B8" t="str">
        <v>Pracovník v sociálních službách 2, 0,5 úvazku</v>
      </c>
      <c r="C8">
        <v>29302</v>
      </c>
      <c r="D8">
        <v>21</v>
      </c>
    </row>
    <row r="9" spans="1:7" x14ac:dyDescent="0.25">
      <c r="A9" t="str">
        <v>1.1.1.6</v>
      </c>
      <c r="B9" t="str">
        <v>Vedoucí sociální služby, 0,2 úvazku</v>
      </c>
      <c r="C9">
        <v>13139</v>
      </c>
      <c r="D9">
        <v>24</v>
      </c>
    </row>
    <row r="10" spans="1:7" x14ac:dyDescent="0.25">
      <c r="A10" t="str">
        <v>1.1.1.7</v>
      </c>
      <c r="B10" t="str">
        <v>Odměny</v>
      </c>
      <c r="C10">
        <v>410814</v>
      </c>
      <c r="D10">
        <v>1</v>
      </c>
    </row>
    <row r="11" spans="1:7" x14ac:dyDescent="0.25">
      <c r="A11" t="str">
        <v>1.1.2</v>
      </c>
      <c r="B11" t="str">
        <v>Dohody o pracovní činnosti</v>
      </c>
      <c r="C11">
        <v>0</v>
      </c>
      <c r="D11">
        <v>0</v>
      </c>
    </row>
    <row r="12" spans="1:7" x14ac:dyDescent="0.25">
      <c r="A12" t="str">
        <v>1.1.3</v>
      </c>
      <c r="B12" t="str">
        <v>Dohody o provedení práce</v>
      </c>
      <c r="C12">
        <v>0</v>
      </c>
      <c r="D12">
        <v>0</v>
      </c>
    </row>
    <row r="13" spans="1:7" x14ac:dyDescent="0.25">
      <c r="A13" t="str">
        <v>1.1.3.1</v>
      </c>
      <c r="B13" t="str">
        <v>Pracovník v sociálních službách</v>
      </c>
      <c r="C13">
        <v>366</v>
      </c>
      <c r="D13">
        <v>525</v>
      </c>
    </row>
    <row r="14" spans="1:7" x14ac:dyDescent="0.25">
      <c r="A14" t="str">
        <v>1.1.3.2</v>
      </c>
      <c r="B14" t="str">
        <v>Sociální pracovník</v>
      </c>
      <c r="C14">
        <v>411</v>
      </c>
      <c r="D14">
        <v>525</v>
      </c>
    </row>
    <row r="15" spans="1:7" x14ac:dyDescent="0.25">
      <c r="A15" t="str">
        <v>1.2</v>
      </c>
      <c r="B15" t="str">
        <v>Paušální sazba</v>
      </c>
      <c r="C15">
        <v>0</v>
      </c>
      <c r="D15">
        <v>0</v>
      </c>
    </row>
    <row r="16" spans="1:7" x14ac:dyDescent="0.25">
      <c r="A16" t="str">
        <v>1.3</v>
      </c>
      <c r="B16" t="str">
        <v>Mzdové příspěvky</v>
      </c>
      <c r="C16">
        <v>0</v>
      </c>
      <c r="D16">
        <v>0</v>
      </c>
    </row>
    <row r="17" spans="1:4" x14ac:dyDescent="0.25">
      <c r="A17" t="str">
        <v>1.3.1</v>
      </c>
      <c r="B17" t="str">
        <v>Mzdové příspěvky na pracovní místa</v>
      </c>
      <c r="C17">
        <v>0</v>
      </c>
      <c r="D17">
        <v>0</v>
      </c>
    </row>
    <row r="18" spans="1:4" x14ac:dyDescent="0.25">
      <c r="A18" t="str">
        <v>1.3.2</v>
      </c>
      <c r="B18" t="str">
        <v>Mzdové příspěvky - účast na vzdělávací akci</v>
      </c>
      <c r="C18">
        <v>0</v>
      </c>
      <c r="D18">
        <v>0</v>
      </c>
    </row>
    <row r="19" spans="1:4" x14ac:dyDescent="0.25">
      <c r="A19" t="str">
        <v>2</v>
      </c>
      <c r="B19" t="str">
        <v>Celkové nezpůsobilé výdaje</v>
      </c>
      <c r="C19">
        <v>0</v>
      </c>
      <c r="D19">
        <v>0</v>
      </c>
    </row>
    <row r="20" spans="1:4" x14ac:dyDescent="0.25">
      <c r="A20" t="str">
        <v>3</v>
      </c>
      <c r="B20" t="str">
        <v>Pro informaci - CZV neinvestiční</v>
      </c>
      <c r="C20">
        <v>0</v>
      </c>
      <c r="D20">
        <v>0</v>
      </c>
    </row>
    <row r="21" spans="1:4" x14ac:dyDescent="0.25">
      <c r="A21" t="str">
        <v>4</v>
      </c>
      <c r="B21" t="str">
        <v>Pro informaci - CZV investiční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paušál_vzor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2025-12-08T08:47:46Z</dcterms:modified>
  <cp:category/>
  <cp:contentStatus/>
</cp:coreProperties>
</file>